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richData/richValueRel.xml" ContentType="application/vnd.ms-excel.richvaluerel+xml"/>
  <Override PartName="/xl/richData/rdrichvalue.xml" ContentType="application/vnd.ms-excel.rdrichvalu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NIESZKA JASZCZUR\Desktop\Przetargi 2025\Modernizacja dróg w Mostkach\Załącznik nr 1 do SWZ - Dokumentacja techniczna Mostki -Rogatka\"/>
    </mc:Choice>
  </mc:AlternateContent>
  <bookViews>
    <workbookView xWindow="14010" yWindow="645" windowWidth="13905" windowHeight="13935" activeTab="2"/>
  </bookViews>
  <sheets>
    <sheet name="Pierwsza strona" sheetId="1" r:id="rId1"/>
    <sheet name="2 strona" sheetId="4" r:id="rId2"/>
    <sheet name="PRZEDMIAR" sheetId="3" r:id="rId3"/>
  </sheets>
  <definedNames>
    <definedName name="Print_Area" localSheetId="1">'2 strona'!#REF!</definedName>
    <definedName name="Print_Area" localSheetId="0">'Pierwsza strona'!$A$1:$D$26</definedName>
    <definedName name="Print_Area" localSheetId="2">PRZEDMIAR!$B$1:$F$37</definedName>
  </definedNames>
  <calcPr calcId="152511" iterateDelta="1E-4" fullPrecision="0"/>
</workbook>
</file>

<file path=xl/calcChain.xml><?xml version="1.0" encoding="utf-8"?>
<calcChain xmlns="http://schemas.openxmlformats.org/spreadsheetml/2006/main">
  <c r="F7" i="3" l="1"/>
  <c r="F9" i="3"/>
  <c r="F23" i="3"/>
  <c r="F33" i="3"/>
  <c r="F32" i="3"/>
  <c r="F30" i="3"/>
  <c r="F29" i="3"/>
  <c r="F27" i="3"/>
  <c r="F13" i="3" l="1"/>
  <c r="F16" i="3" l="1"/>
  <c r="F37" i="3" l="1"/>
</calcChain>
</file>

<file path=xl/sharedStrings.xml><?xml version="1.0" encoding="utf-8"?>
<sst xmlns="http://schemas.openxmlformats.org/spreadsheetml/2006/main" count="105" uniqueCount="80">
  <si>
    <t>Lp.</t>
  </si>
  <si>
    <t>Nr SST</t>
  </si>
  <si>
    <t>Opis i wyliczenia</t>
  </si>
  <si>
    <t>j.m.</t>
  </si>
  <si>
    <t>Ilość</t>
  </si>
  <si>
    <t>D-01.01.01.</t>
  </si>
  <si>
    <t>km</t>
  </si>
  <si>
    <t>Humusowanie skarp i powierzchni płaskich z obsianiem trawą - gr warstwy humusu 10 cm</t>
  </si>
  <si>
    <t>Inwentaryzacja geodezyjna powykonawcza</t>
  </si>
  <si>
    <t>INWESTOR:</t>
  </si>
  <si>
    <t>SPORZĄDZIŁ:</t>
  </si>
  <si>
    <t>D-05.03.05</t>
  </si>
  <si>
    <t>D-01.02.04</t>
  </si>
  <si>
    <t>Opracował:</t>
  </si>
  <si>
    <t>Podpis:</t>
  </si>
  <si>
    <t>Data:</t>
  </si>
  <si>
    <t>Roboty pomiarowe przy liniowych robotach ziemnych - odtworzenie trasy
i punktów wysokościowych (w tym odtworzenie znaków osnowy geodezyjnej  w przypadku ich zniszczenia)</t>
  </si>
  <si>
    <r>
      <t>m</t>
    </r>
    <r>
      <rPr>
        <i/>
        <vertAlign val="superscript"/>
        <sz val="10"/>
        <color indexed="8"/>
        <rFont val="Arial Narrow"/>
        <family val="2"/>
        <charset val="238"/>
      </rPr>
      <t>2</t>
    </r>
  </si>
  <si>
    <r>
      <t>m</t>
    </r>
    <r>
      <rPr>
        <i/>
        <vertAlign val="superscript"/>
        <sz val="10"/>
        <color indexed="8"/>
        <rFont val="Arial Narrow"/>
        <family val="2"/>
        <charset val="238"/>
      </rPr>
      <t>3</t>
    </r>
  </si>
  <si>
    <t>D-01.02.02.</t>
  </si>
  <si>
    <t>Usunięcie warstwy ziemi urodzajnej o średniej gr 15 cm wraz ze ścinką poboczy, z odwozem.</t>
  </si>
  <si>
    <t>4.1 Jezdnia</t>
  </si>
  <si>
    <t>D-04.03.01</t>
  </si>
  <si>
    <t>Mechaniczne oczyszczenie i skropienie emulsją asfaltową na zimno pod-
budowy tłuczniowej, zużycie emulsji 0,8 kg/m2</t>
  </si>
  <si>
    <t>Wykonanie warstwy wiążącej  z AC16W - KR 1, gr. 5 cm</t>
  </si>
  <si>
    <t>D-05.03.06</t>
  </si>
  <si>
    <t>Wykonanie warstwy ścieralnej z AC11S - KR 1, gr. 4 cm</t>
  </si>
  <si>
    <t>D-09.01.01</t>
  </si>
  <si>
    <t>D-06.03.01.a</t>
  </si>
  <si>
    <t>Wykonanie nawierzchni z kruszywa łamanego na poboczach – grubość po zagęszczeniu 15 cm</t>
  </si>
  <si>
    <t>D-02.00.00.</t>
  </si>
  <si>
    <t>D-04.01.01</t>
  </si>
  <si>
    <t>Mechaniczne korytowani, profilowanie i zagęszczenie podłoża pod warst-
wy konstrukcyjne nawierzchni w gruncie kat. I-VI</t>
  </si>
  <si>
    <t>D-04.05.01</t>
  </si>
  <si>
    <t>D-04.04.02.</t>
  </si>
  <si>
    <t>Warstwa z kruszywa łamanego - warstwa górna o grubości po zagęszczeniu 15 cm</t>
  </si>
  <si>
    <r>
      <t>m</t>
    </r>
    <r>
      <rPr>
        <i/>
        <vertAlign val="superscript"/>
        <sz val="10"/>
        <rFont val="Arial Narrow"/>
        <family val="2"/>
        <charset val="238"/>
      </rPr>
      <t>2</t>
    </r>
  </si>
  <si>
    <t>Warstwa ulepszonego podłoża z mieszanki związanej spoiwem hydraulicznym (cementem) C1,5/2,0</t>
  </si>
  <si>
    <t>1. ROBOTY PRZYGOTOWAWCZE CPV 45100000-8</t>
  </si>
  <si>
    <t>2. ROBOTY ROZBIÓRKOWE CPV 45111300-1</t>
  </si>
  <si>
    <t>3. ROBOTY ZIEMNE CPV 45111200-0</t>
  </si>
  <si>
    <t>4.KONSTRUKCJA NAWIERZCHNI CPV 45233253-7</t>
  </si>
  <si>
    <t>5. ODWODNIENIE CPV 45232451-8</t>
  </si>
  <si>
    <t>D-06-04-01</t>
  </si>
  <si>
    <t>Prace konserwacyjne w zakresie rowu (odmulenie, wykonanie nowego rowu)</t>
  </si>
  <si>
    <t>mb</t>
  </si>
  <si>
    <t>D-06.02-01</t>
  </si>
  <si>
    <t>Wymiana przepustów rurowych żelbetowych o średnicy 50cm ułożonych na podsypce z kruszywa łamanego gr. 15 cm</t>
  </si>
  <si>
    <t>Ścianki czołowe proste dla rur o średnicy 50 cm</t>
  </si>
  <si>
    <t>szt.</t>
  </si>
  <si>
    <t xml:space="preserve">Mechaniczne rozebranie podbudowy z kruszywa łamanego o grubości 15 cm </t>
  </si>
  <si>
    <t>Roboty ziemne (WYKOP, NASYP) wykon.koparkami podsiębiernymi o poj.łyżki
0.60 m3 w gr.kat.I-VI</t>
  </si>
  <si>
    <t xml:space="preserve">Podbudowa stabilizowanego cementem C3/4 - grubość podbudowy po zagęszczeniu 25 cm </t>
  </si>
  <si>
    <t xml:space="preserve">Warstwa z kruszywa 0/31,5 mm stabilizowanego mechanicznie gr. po zageszceniu 30cm  </t>
  </si>
  <si>
    <t>6. KRAWĘŻNIKI I OBRZEŻA CPV 45233000-9</t>
  </si>
  <si>
    <t>7. ROBOTY WYKOŃCZENIOWE CPV 45236000-0</t>
  </si>
  <si>
    <t>8. INNE ROBOTY</t>
  </si>
  <si>
    <t>D-08.01.01.</t>
  </si>
  <si>
    <t xml:space="preserve">Krawężniki betonowe  o wymiarach 15x30 cm na ławie betonowej C12/15 z oporem </t>
  </si>
  <si>
    <t>D-08.03.01.</t>
  </si>
  <si>
    <t>Obrzeża betonowe o wym. 30x8 cm na ławie betonowej C12/15 z oporem</t>
  </si>
  <si>
    <t>Wykonanie nawierzchni z kostki brukowej betonowej gr 8 cm na podsypce grysowej</t>
  </si>
  <si>
    <t>D-08.02.02.</t>
  </si>
  <si>
    <t>D-03.02.01</t>
  </si>
  <si>
    <t xml:space="preserve">szt. </t>
  </si>
  <si>
    <t>MIASTO I GMINA SUCHEDNIÓW
ul. Fabryczna 5,
26-130 Suchedniów</t>
  </si>
  <si>
    <t>JMS SYLWESTER LIWOCHA
ŚCIĘGNA 60A
26-050 ŚCIĘGNA</t>
  </si>
  <si>
    <t>mgr inż. Sylwester Liwocha</t>
  </si>
  <si>
    <t>19.08.2024 r.</t>
  </si>
  <si>
    <t>Regulacja pionowa zaworów gazowych, wodociągowych, hydrantów wraz z obudową z wymianą na nowy</t>
  </si>
  <si>
    <t>4.1 Zjazdy z kostki brukowej</t>
  </si>
  <si>
    <t>D-07.02.01.</t>
  </si>
  <si>
    <t>Wykonanie oznakowania poziomego zgodnie PSOR</t>
  </si>
  <si>
    <t>kpl.</t>
  </si>
  <si>
    <t>PRZEDMIAR ROBÓT</t>
  </si>
  <si>
    <t>OGÓLNA CHARAKTERYSTYKA OBIEKTU</t>
  </si>
  <si>
    <t>Kody CPV:
45100000-8  Przygotowanie terenu pod budowę
45233140-2  Roboty drogowe
45111200-0  Roboty w zakresie przygotowania terenu pod budowę i roboty ziemne
45233000-9: Roboty w zakresie konstruowania, fundamentowania oraz wykonania nawierzchni  autostrad, dróg</t>
  </si>
  <si>
    <t>Konstrukcja jezdni: 
- warstwa ścieralna z betonu asfaltowego AC 11S  - 4cm 
- warstwa wiążąca z betonu asfaltowego AC 16W - 5cm
- podbudowa zasadnicza z mieszanki niezwiązanej z kruszywem C90/3, 0/31,5mm - 30cm
- warstwa ulepszonego podłoża z mieszanki związanej spoiwem hydraulicznym (cementem) C3/4  - 25cm 
 Razem  64 cm
Konstrukcja zjazdów: 
- kostka brukowa betonowa - 8cm 
- podsypka grysowa - 5cm
- podbudowa zasadnicza z mieszanki niezwiązanej z kruszywem C90/3, 0/31,5mm - 15cm
- warstwa ulepszonego podłoża z mieszanki związanej spoiwem  hydraulicznym (cementem) C3/4 - 15cm 
Razem  43 cm
Konstrukcja poboczy : 
- pobocza z kruszywa 0/31,5mm stab. mechanicznie	- 15cm</t>
  </si>
  <si>
    <t>"Przebudowa drogi gminnej nr 389010T Mostki-Rogatka"</t>
  </si>
  <si>
    <t>Przebudowywany odcinek drogi gminnej nr 389010T w gminie Suchedniów o długości ok. 294 mb. Droga ta będzie miała jezdnię szerokości 5 m  o nawierzchni bitumicznej oraz pobocza utwardzone kruszywem o szerokości 0,75m, ograniczona opornikami betonowymi o wymiarach 12x30cm ułożonymi na równo z krawędzią jezdni. Droga będzie prowadzona po istniejącym śladzie.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</si>
</sst>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415]General"/>
    <numFmt numFmtId="165" formatCode="[$-415]0.00"/>
    <numFmt numFmtId="166" formatCode="&quot; &quot;#,##0.00&quot;      &quot;;&quot;-&quot;#,##0.00&quot;      &quot;;&quot; -&quot;#&quot;      &quot;;@&quot; &quot;"/>
    <numFmt numFmtId="167" formatCode="[$-415]0%"/>
    <numFmt numFmtId="168" formatCode="#,##0.00&quot; &quot;[$zł-415];[Red]&quot;-&quot;#,##0.00&quot; &quot;[$zł-415]"/>
    <numFmt numFmtId="169" formatCode="[$-415]#,##0.00"/>
  </numFmts>
  <fonts count="46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u/>
      <sz val="11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0"/>
      <color theme="1"/>
      <name val="Arial Narrow"/>
      <family val="2"/>
    </font>
    <font>
      <sz val="10"/>
      <color rgb="FF000000"/>
      <name val="Calibri"/>
      <family val="2"/>
      <charset val="238"/>
    </font>
    <font>
      <b/>
      <i/>
      <sz val="10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b/>
      <i/>
      <sz val="8"/>
      <color rgb="FF000000"/>
      <name val="Arial Narrow"/>
      <family val="2"/>
      <charset val="238"/>
    </font>
    <font>
      <i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b/>
      <i/>
      <sz val="9"/>
      <color rgb="FFFF0000"/>
      <name val="Arial Narrow"/>
      <family val="2"/>
      <charset val="238"/>
    </font>
    <font>
      <i/>
      <sz val="9"/>
      <color indexed="8"/>
      <name val="Arial Narrow"/>
      <family val="2"/>
      <charset val="238"/>
    </font>
    <font>
      <b/>
      <i/>
      <sz val="8"/>
      <color indexed="8"/>
      <name val="Arial Narrow"/>
      <family val="2"/>
      <charset val="238"/>
    </font>
    <font>
      <i/>
      <sz val="10"/>
      <color indexed="8"/>
      <name val="Arial Narrow"/>
      <family val="2"/>
      <charset val="238"/>
    </font>
    <font>
      <i/>
      <vertAlign val="superscript"/>
      <sz val="10"/>
      <color indexed="8"/>
      <name val="Arial Narrow"/>
      <family val="2"/>
      <charset val="238"/>
    </font>
    <font>
      <b/>
      <i/>
      <sz val="9"/>
      <color indexed="10"/>
      <name val="Arial Narrow"/>
      <family val="2"/>
      <charset val="238"/>
    </font>
    <font>
      <b/>
      <i/>
      <sz val="8"/>
      <color indexed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i/>
      <sz val="10"/>
      <color indexed="53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i/>
      <vertAlign val="superscript"/>
      <sz val="10"/>
      <name val="Arial Narrow"/>
      <family val="2"/>
      <charset val="238"/>
    </font>
    <font>
      <i/>
      <sz val="9"/>
      <color indexed="10"/>
      <name val="Arial Narrow"/>
      <family val="2"/>
      <charset val="238"/>
    </font>
    <font>
      <i/>
      <sz val="10"/>
      <color indexed="10"/>
      <name val="Arial Narrow"/>
      <family val="2"/>
      <charset val="238"/>
    </font>
    <font>
      <b/>
      <sz val="16"/>
      <color theme="0" tint="-0.499984740745262"/>
      <name val="Arial Narrow"/>
      <family val="2"/>
      <charset val="238"/>
    </font>
    <font>
      <b/>
      <i/>
      <sz val="16"/>
      <color rgb="FF000000"/>
      <name val="Arial Narrow"/>
      <family val="2"/>
      <charset val="238"/>
    </font>
    <font>
      <b/>
      <sz val="16"/>
      <color theme="5"/>
      <name val="Arial Narrow"/>
      <family val="2"/>
      <charset val="238"/>
    </font>
    <font>
      <b/>
      <i/>
      <sz val="16"/>
      <color theme="1"/>
      <name val="Arial Narrow"/>
      <family val="2"/>
      <charset val="238"/>
    </font>
    <font>
      <b/>
      <i/>
      <sz val="11"/>
      <color theme="1"/>
      <name val="Arial Narrow"/>
      <family val="2"/>
    </font>
    <font>
      <b/>
      <sz val="26"/>
      <color theme="0" tint="-0.499984740745262"/>
      <name val="Arial Narrow"/>
      <family val="2"/>
      <charset val="238"/>
    </font>
    <font>
      <b/>
      <i/>
      <sz val="18"/>
      <color rgb="FF000000"/>
      <name val="Arial Narrow"/>
      <family val="2"/>
      <charset val="238"/>
    </font>
    <font>
      <b/>
      <i/>
      <sz val="13.5"/>
      <color rgb="FF000000"/>
      <name val="Arial Narrow"/>
      <family val="2"/>
      <charset val="238"/>
    </font>
    <font>
      <b/>
      <sz val="18"/>
      <color rgb="FFED7D31"/>
      <name val="Arial Narrow"/>
      <family val="2"/>
      <charset val="238"/>
    </font>
    <font>
      <b/>
      <i/>
      <sz val="12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6" fontId="1" fillId="0" borderId="0"/>
    <xf numFmtId="166" fontId="1" fillId="0" borderId="0"/>
    <xf numFmtId="164" fontId="2" fillId="0" borderId="0"/>
    <xf numFmtId="167" fontId="1" fillId="0" borderId="0"/>
    <xf numFmtId="166" fontId="1" fillId="0" borderId="0"/>
    <xf numFmtId="0" fontId="3" fillId="0" borderId="0">
      <alignment horizontal="center"/>
    </xf>
    <xf numFmtId="0" fontId="3" fillId="0" borderId="0">
      <alignment horizontal="center" textRotation="90"/>
    </xf>
    <xf numFmtId="164" fontId="4" fillId="0" borderId="0"/>
    <xf numFmtId="0" fontId="5" fillId="0" borderId="0"/>
    <xf numFmtId="168" fontId="5" fillId="0" borderId="0"/>
  </cellStyleXfs>
  <cellXfs count="88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horizontal="center" vertical="center" wrapText="1"/>
    </xf>
    <xf numFmtId="0" fontId="11" fillId="0" borderId="0" xfId="0" applyFont="1"/>
    <xf numFmtId="164" fontId="10" fillId="0" borderId="9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 wrapText="1"/>
    </xf>
    <xf numFmtId="164" fontId="12" fillId="3" borderId="9" xfId="0" applyNumberFormat="1" applyFont="1" applyFill="1" applyBorder="1" applyAlignment="1">
      <alignment horizontal="center" vertical="center"/>
    </xf>
    <xf numFmtId="164" fontId="13" fillId="3" borderId="9" xfId="0" applyNumberFormat="1" applyFont="1" applyFill="1" applyBorder="1" applyAlignment="1">
      <alignment horizontal="center" vertical="center" wrapText="1"/>
    </xf>
    <xf numFmtId="164" fontId="12" fillId="3" borderId="9" xfId="0" applyNumberFormat="1" applyFont="1" applyFill="1" applyBorder="1" applyAlignment="1">
      <alignment horizontal="left" vertical="center" wrapText="1"/>
    </xf>
    <xf numFmtId="164" fontId="14" fillId="0" borderId="9" xfId="0" applyNumberFormat="1" applyFont="1" applyBorder="1" applyAlignment="1">
      <alignment horizontal="center" vertical="center"/>
    </xf>
    <xf numFmtId="164" fontId="15" fillId="0" borderId="9" xfId="0" applyNumberFormat="1" applyFont="1" applyBorder="1" applyAlignment="1">
      <alignment horizontal="center" vertical="center" wrapText="1"/>
    </xf>
    <xf numFmtId="164" fontId="16" fillId="0" borderId="9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/>
    </xf>
    <xf numFmtId="164" fontId="14" fillId="3" borderId="9" xfId="0" applyNumberFormat="1" applyFont="1" applyFill="1" applyBorder="1" applyAlignment="1">
      <alignment horizontal="center" vertical="center" wrapText="1"/>
    </xf>
    <xf numFmtId="164" fontId="15" fillId="3" borderId="9" xfId="0" applyNumberFormat="1" applyFont="1" applyFill="1" applyBorder="1" applyAlignment="1">
      <alignment horizontal="center" vertical="center" wrapText="1"/>
    </xf>
    <xf numFmtId="164" fontId="17" fillId="3" borderId="9" xfId="0" applyNumberFormat="1" applyFont="1" applyFill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left" vertical="center" wrapText="1"/>
    </xf>
    <xf numFmtId="4" fontId="21" fillId="0" borderId="9" xfId="0" applyNumberFormat="1" applyFont="1" applyBorder="1" applyAlignment="1">
      <alignment horizontal="center" vertical="center" wrapText="1"/>
    </xf>
    <xf numFmtId="4" fontId="21" fillId="0" borderId="9" xfId="0" applyNumberFormat="1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164" fontId="18" fillId="3" borderId="9" xfId="0" applyNumberFormat="1" applyFont="1" applyFill="1" applyBorder="1" applyAlignment="1">
      <alignment horizontal="center" vertical="center"/>
    </xf>
    <xf numFmtId="0" fontId="23" fillId="4" borderId="9" xfId="0" applyFont="1" applyFill="1" applyBorder="1" applyAlignment="1">
      <alignment horizontal="center" vertical="center"/>
    </xf>
    <xf numFmtId="0" fontId="24" fillId="4" borderId="9" xfId="0" applyFont="1" applyFill="1" applyBorder="1" applyAlignment="1">
      <alignment horizontal="center" vertical="center" wrapText="1"/>
    </xf>
    <xf numFmtId="0" fontId="25" fillId="4" borderId="9" xfId="0" applyFont="1" applyFill="1" applyBorder="1" applyAlignment="1">
      <alignment horizontal="left" vertical="center" wrapText="1"/>
    </xf>
    <xf numFmtId="0" fontId="19" fillId="4" borderId="9" xfId="0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 wrapText="1"/>
    </xf>
    <xf numFmtId="4" fontId="26" fillId="4" borderId="9" xfId="0" applyNumberFormat="1" applyFont="1" applyFill="1" applyBorder="1" applyAlignment="1">
      <alignment horizontal="center" vertical="center" wrapText="1"/>
    </xf>
    <xf numFmtId="4" fontId="21" fillId="4" borderId="9" xfId="0" applyNumberFormat="1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4" fontId="28" fillId="0" borderId="9" xfId="0" applyNumberFormat="1" applyFont="1" applyBorder="1" applyAlignment="1">
      <alignment horizontal="center" vertical="center"/>
    </xf>
    <xf numFmtId="4" fontId="28" fillId="0" borderId="9" xfId="0" applyNumberFormat="1" applyFont="1" applyBorder="1" applyAlignment="1">
      <alignment horizontal="center" vertical="center" wrapText="1"/>
    </xf>
    <xf numFmtId="0" fontId="30" fillId="4" borderId="9" xfId="0" applyFont="1" applyFill="1" applyBorder="1" applyAlignment="1">
      <alignment horizontal="center" vertical="center"/>
    </xf>
    <xf numFmtId="4" fontId="31" fillId="4" borderId="9" xfId="0" applyNumberFormat="1" applyFont="1" applyFill="1" applyBorder="1" applyAlignment="1">
      <alignment horizontal="center" vertical="center"/>
    </xf>
    <xf numFmtId="0" fontId="21" fillId="5" borderId="9" xfId="0" applyFont="1" applyFill="1" applyBorder="1" applyAlignment="1">
      <alignment horizontal="center" vertical="center"/>
    </xf>
    <xf numFmtId="0" fontId="28" fillId="5" borderId="9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top" wrapText="1"/>
    </xf>
    <xf numFmtId="0" fontId="42" fillId="0" borderId="0" xfId="0" applyFont="1"/>
    <xf numFmtId="0" fontId="43" fillId="0" borderId="0" xfId="0" applyFont="1"/>
    <xf numFmtId="0" fontId="44" fillId="0" borderId="0" xfId="0" applyFont="1" applyAlignment="1">
      <alignment vertical="center" wrapText="1"/>
    </xf>
    <xf numFmtId="166" fontId="27" fillId="2" borderId="3" xfId="5" applyFont="1" applyFill="1" applyBorder="1" applyAlignment="1">
      <alignment vertical="center"/>
    </xf>
    <xf numFmtId="166" fontId="27" fillId="2" borderId="8" xfId="5" applyFont="1" applyFill="1" applyBorder="1" applyAlignment="1">
      <alignment vertical="center"/>
    </xf>
    <xf numFmtId="0" fontId="27" fillId="2" borderId="4" xfId="0" applyFont="1" applyFill="1" applyBorder="1" applyAlignment="1">
      <alignment horizontal="center" vertical="top"/>
    </xf>
    <xf numFmtId="166" fontId="27" fillId="2" borderId="6" xfId="5" applyFont="1" applyFill="1" applyBorder="1" applyAlignment="1">
      <alignment vertical="center"/>
    </xf>
    <xf numFmtId="0" fontId="45" fillId="0" borderId="9" xfId="0" applyFont="1" applyBorder="1"/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 vertical="center" wrapText="1"/>
    </xf>
    <xf numFmtId="0" fontId="45" fillId="0" borderId="9" xfId="0" applyFont="1" applyBorder="1" applyAlignment="1">
      <alignment horizontal="center"/>
    </xf>
    <xf numFmtId="0" fontId="45" fillId="0" borderId="10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0" fontId="45" fillId="0" borderId="14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/>
    </xf>
    <xf numFmtId="0" fontId="45" fillId="0" borderId="15" xfId="0" applyFont="1" applyBorder="1" applyAlignment="1">
      <alignment horizontal="center"/>
    </xf>
    <xf numFmtId="14" fontId="45" fillId="0" borderId="12" xfId="0" applyNumberFormat="1" applyFont="1" applyBorder="1" applyAlignment="1">
      <alignment horizontal="center" vertical="center"/>
    </xf>
    <xf numFmtId="14" fontId="45" fillId="0" borderId="15" xfId="0" applyNumberFormat="1" applyFont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top"/>
    </xf>
    <xf numFmtId="0" fontId="27" fillId="2" borderId="7" xfId="0" applyFont="1" applyFill="1" applyBorder="1" applyAlignment="1">
      <alignment horizontal="center" vertical="top"/>
    </xf>
    <xf numFmtId="0" fontId="27" fillId="2" borderId="4" xfId="0" applyFont="1" applyFill="1" applyBorder="1" applyAlignment="1">
      <alignment horizontal="center" vertical="top"/>
    </xf>
    <xf numFmtId="166" fontId="27" fillId="2" borderId="3" xfId="5" applyFont="1" applyFill="1" applyBorder="1" applyAlignment="1">
      <alignment vertical="center"/>
    </xf>
    <xf numFmtId="0" fontId="42" fillId="0" borderId="8" xfId="0" applyFont="1" applyBorder="1" applyAlignment="1">
      <alignment vertical="center"/>
    </xf>
    <xf numFmtId="0" fontId="42" fillId="0" borderId="6" xfId="0" applyFont="1" applyBorder="1" applyAlignment="1">
      <alignment vertical="center"/>
    </xf>
    <xf numFmtId="0" fontId="42" fillId="0" borderId="5" xfId="0" applyFont="1" applyBorder="1" applyAlignment="1">
      <alignment horizontal="center" vertical="center"/>
    </xf>
    <xf numFmtId="164" fontId="32" fillId="0" borderId="9" xfId="0" applyNumberFormat="1" applyFont="1" applyBorder="1" applyAlignment="1">
      <alignment horizontal="center"/>
    </xf>
    <xf numFmtId="164" fontId="33" fillId="0" borderId="9" xfId="0" applyNumberFormat="1" applyFont="1" applyBorder="1" applyAlignment="1">
      <alignment horizontal="center"/>
    </xf>
    <xf numFmtId="164" fontId="34" fillId="0" borderId="9" xfId="0" applyNumberFormat="1" applyFont="1" applyBorder="1" applyAlignment="1">
      <alignment horizontal="center" vertical="center" wrapText="1"/>
    </xf>
    <xf numFmtId="164" fontId="35" fillId="0" borderId="9" xfId="0" applyNumberFormat="1" applyFont="1" applyBorder="1" applyAlignment="1">
      <alignment horizontal="center" vertical="center"/>
    </xf>
    <xf numFmtId="164" fontId="36" fillId="0" borderId="16" xfId="0" applyNumberFormat="1" applyFont="1" applyBorder="1" applyAlignment="1">
      <alignment horizontal="left" vertical="center" wrapText="1"/>
    </xf>
    <xf numFmtId="164" fontId="36" fillId="0" borderId="16" xfId="0" applyNumberFormat="1" applyFont="1" applyBorder="1" applyAlignment="1">
      <alignment horizontal="left" vertical="center"/>
    </xf>
    <xf numFmtId="164" fontId="36" fillId="0" borderId="0" xfId="0" applyNumberFormat="1" applyFont="1" applyAlignment="1">
      <alignment horizontal="left" vertical="center" wrapText="1"/>
    </xf>
    <xf numFmtId="164" fontId="36" fillId="0" borderId="0" xfId="0" applyNumberFormat="1" applyFont="1" applyAlignment="1">
      <alignment horizontal="left" vertical="center"/>
    </xf>
    <xf numFmtId="164" fontId="36" fillId="0" borderId="0" xfId="0" applyNumberFormat="1" applyFont="1" applyAlignment="1">
      <alignment vertical="center" wrapText="1"/>
    </xf>
    <xf numFmtId="164" fontId="36" fillId="0" borderId="0" xfId="0" applyNumberFormat="1" applyFont="1" applyAlignment="1">
      <alignment vertical="center"/>
    </xf>
    <xf numFmtId="0" fontId="0" fillId="4" borderId="9" xfId="0" applyFill="1" applyBorder="1"/>
    <xf numFmtId="0" fontId="0" fillId="3" borderId="9" xfId="0" applyFill="1" applyBorder="1"/>
  </cellXfs>
  <cellStyles count="11">
    <cellStyle name="Dziesiętny 10" xfId="1"/>
    <cellStyle name="Excel Built-in Comma" xfId="2"/>
    <cellStyle name="Excel Built-in Normal" xfId="3"/>
    <cellStyle name="Excel Built-in Percent" xfId="4"/>
    <cellStyle name="Excel_BuiltIn_Comma" xfId="5"/>
    <cellStyle name="Heading" xfId="6"/>
    <cellStyle name="Heading1" xfId="7"/>
    <cellStyle name="Normalny" xfId="0" builtinId="0" customBuiltin="1"/>
    <cellStyle name="Normalny 4" xfId="8"/>
    <cellStyle name="Result" xfId="9"/>
    <cellStyle name="Result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22/10/relationships/richValueRel" Target="richData/richValueRel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view="pageBreakPreview" zoomScale="85" zoomScaleNormal="100" zoomScaleSheetLayoutView="85" workbookViewId="0">
      <selection activeCell="A4" sqref="A4:D6"/>
    </sheetView>
  </sheetViews>
  <sheetFormatPr defaultRowHeight="14.25"/>
  <cols>
    <col min="1" max="1" width="18.375" customWidth="1"/>
    <col min="2" max="4" width="18.5" customWidth="1"/>
  </cols>
  <sheetData>
    <row r="1" spans="1:4" ht="15">
      <c r="A1" s="1"/>
      <c r="B1" s="1"/>
      <c r="C1" s="1"/>
      <c r="D1" s="2"/>
    </row>
    <row r="2" spans="1:4" ht="67.5" customHeight="1">
      <c r="A2" s="52" t="s">
        <v>74</v>
      </c>
      <c r="B2" s="53"/>
      <c r="C2" s="53"/>
      <c r="D2" s="53"/>
    </row>
    <row r="3" spans="1:4" ht="47.25" customHeight="1">
      <c r="A3" s="54"/>
      <c r="B3" s="54"/>
      <c r="C3" s="54"/>
      <c r="D3" s="54"/>
    </row>
    <row r="4" spans="1:4" ht="23.25" customHeight="1">
      <c r="A4" s="55" t="s">
        <v>78</v>
      </c>
      <c r="B4" s="55"/>
      <c r="C4" s="55"/>
      <c r="D4" s="55"/>
    </row>
    <row r="5" spans="1:4" ht="23.25" customHeight="1">
      <c r="A5" s="55"/>
      <c r="B5" s="55"/>
      <c r="C5" s="55"/>
      <c r="D5" s="55"/>
    </row>
    <row r="6" spans="1:4" ht="23.25" customHeight="1">
      <c r="A6" s="55"/>
      <c r="B6" s="55"/>
      <c r="C6" s="55"/>
      <c r="D6" s="55"/>
    </row>
    <row r="7" spans="1:4" ht="15.75">
      <c r="A7" s="43"/>
      <c r="B7" s="43"/>
      <c r="C7" s="43"/>
      <c r="D7" s="43"/>
    </row>
    <row r="8" spans="1:4" ht="16.5">
      <c r="A8" s="44"/>
      <c r="B8" s="44"/>
      <c r="C8" s="44"/>
      <c r="D8" s="44"/>
    </row>
    <row r="9" spans="1:4" ht="16.5">
      <c r="A9" s="44"/>
      <c r="B9" s="44"/>
      <c r="C9" s="44"/>
      <c r="D9" s="44"/>
    </row>
    <row r="10" spans="1:4" ht="16.5">
      <c r="A10" s="44"/>
      <c r="B10" s="44"/>
      <c r="C10" s="44"/>
      <c r="D10" s="44"/>
    </row>
    <row r="11" spans="1:4" ht="15.75">
      <c r="A11" s="45"/>
      <c r="B11" s="45"/>
      <c r="C11" s="45"/>
      <c r="D11" s="45"/>
    </row>
    <row r="12" spans="1:4" ht="16.5">
      <c r="A12" s="46"/>
      <c r="B12" s="44"/>
      <c r="C12" s="44"/>
      <c r="D12" s="44"/>
    </row>
    <row r="13" spans="1:4" ht="38.25" customHeight="1">
      <c r="A13" s="69" t="s">
        <v>9</v>
      </c>
      <c r="B13" s="65" t="s">
        <v>65</v>
      </c>
      <c r="C13" s="66"/>
      <c r="D13" s="72"/>
    </row>
    <row r="14" spans="1:4" ht="25.5" customHeight="1">
      <c r="A14" s="70"/>
      <c r="B14" s="67"/>
      <c r="C14" s="67"/>
      <c r="D14" s="73"/>
    </row>
    <row r="15" spans="1:4" ht="38.25" customHeight="1">
      <c r="A15" s="71"/>
      <c r="B15" s="68"/>
      <c r="C15" s="68"/>
      <c r="D15" s="74"/>
    </row>
    <row r="16" spans="1:4" ht="15.75">
      <c r="A16" s="69" t="s">
        <v>10</v>
      </c>
      <c r="B16" s="65" t="s">
        <v>66</v>
      </c>
      <c r="C16" s="66"/>
      <c r="D16" s="47"/>
    </row>
    <row r="17" spans="1:4" ht="15.75">
      <c r="A17" s="70"/>
      <c r="B17" s="67"/>
      <c r="C17" s="67"/>
      <c r="D17" s="48"/>
    </row>
    <row r="18" spans="1:4" ht="32.25" customHeight="1">
      <c r="A18" s="70"/>
      <c r="B18" s="67"/>
      <c r="C18" s="67"/>
      <c r="D18" s="48"/>
    </row>
    <row r="19" spans="1:4" ht="32.25" customHeight="1">
      <c r="A19" s="49"/>
      <c r="B19" s="75"/>
      <c r="C19" s="75"/>
      <c r="D19" s="50"/>
    </row>
    <row r="20" spans="1:4" ht="16.5">
      <c r="A20" s="44"/>
      <c r="B20" s="44"/>
      <c r="C20" s="44"/>
      <c r="D20" s="44"/>
    </row>
    <row r="21" spans="1:4" ht="16.5">
      <c r="A21" s="44"/>
      <c r="B21" s="44"/>
      <c r="C21" s="44"/>
      <c r="D21" s="44"/>
    </row>
    <row r="22" spans="1:4" ht="16.5">
      <c r="A22" s="56" t="s">
        <v>13</v>
      </c>
      <c r="B22" s="56"/>
      <c r="C22" s="51" t="s">
        <v>14</v>
      </c>
      <c r="D22" s="51" t="s">
        <v>15</v>
      </c>
    </row>
    <row r="23" spans="1:4" ht="14.25" customHeight="1">
      <c r="A23" s="57" t="s">
        <v>67</v>
      </c>
      <c r="B23" s="58"/>
      <c r="C23" s="61"/>
      <c r="D23" s="63" t="s">
        <v>68</v>
      </c>
    </row>
    <row r="24" spans="1:4" ht="14.25" customHeight="1">
      <c r="A24" s="59"/>
      <c r="B24" s="60"/>
      <c r="C24" s="62"/>
      <c r="D24" s="64"/>
    </row>
  </sheetData>
  <mergeCells count="12">
    <mergeCell ref="A2:D2"/>
    <mergeCell ref="A3:D3"/>
    <mergeCell ref="A4:D6"/>
    <mergeCell ref="A22:B22"/>
    <mergeCell ref="A23:B24"/>
    <mergeCell ref="C23:C24"/>
    <mergeCell ref="D23:D24"/>
    <mergeCell ref="B13:C15"/>
    <mergeCell ref="A13:A15"/>
    <mergeCell ref="A16:A18"/>
    <mergeCell ref="D13:D15"/>
    <mergeCell ref="B16:C19"/>
  </mergeCells>
  <pageMargins left="0.98425196850393704" right="0.98425196850393704" top="0.98425196850393704" bottom="0.98425196850393704" header="0.51181102362204722" footer="0.51181102362204722"/>
  <pageSetup paperSize="9" scale="99" fitToWidth="0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1"/>
  <sheetViews>
    <sheetView view="pageBreakPreview" zoomScaleNormal="100" zoomScaleSheetLayoutView="100" workbookViewId="0">
      <selection activeCell="B4" sqref="B4:H4"/>
    </sheetView>
  </sheetViews>
  <sheetFormatPr defaultRowHeight="14.25"/>
  <cols>
    <col min="1" max="1" width="2" customWidth="1"/>
    <col min="2" max="2" width="2.75" style="3" customWidth="1"/>
    <col min="3" max="3" width="8" style="4" customWidth="1"/>
    <col min="4" max="4" width="59.125" style="5" customWidth="1"/>
    <col min="5" max="5" width="4.375" style="6" customWidth="1"/>
    <col min="6" max="6" width="6.75" style="3" customWidth="1"/>
    <col min="7" max="7" width="9.75" style="42" customWidth="1"/>
    <col min="8" max="8" width="12.25" style="3" customWidth="1"/>
    <col min="9" max="1024" width="8.125" customWidth="1"/>
  </cols>
  <sheetData>
    <row r="1" spans="2:11" ht="21.75" customHeight="1">
      <c r="B1" s="76" t="s">
        <v>75</v>
      </c>
      <c r="C1" s="77"/>
      <c r="D1" s="77"/>
      <c r="E1" s="77"/>
      <c r="F1" s="77"/>
      <c r="G1" s="77"/>
      <c r="H1" s="77"/>
    </row>
    <row r="2" spans="2:11" ht="24" customHeight="1">
      <c r="B2" s="78" t="s">
        <v>78</v>
      </c>
      <c r="C2" s="79"/>
      <c r="D2" s="79"/>
      <c r="E2" s="79"/>
      <c r="F2" s="79"/>
      <c r="G2" s="79"/>
      <c r="H2" s="79"/>
    </row>
    <row r="3" spans="2:11" ht="87.75" customHeight="1">
      <c r="B3" s="80" t="s">
        <v>76</v>
      </c>
      <c r="C3" s="81"/>
      <c r="D3" s="81"/>
      <c r="E3" s="81"/>
      <c r="F3" s="81"/>
      <c r="G3" s="81"/>
      <c r="H3" s="81"/>
    </row>
    <row r="4" spans="2:11" ht="60" customHeight="1">
      <c r="B4" s="82" t="s">
        <v>79</v>
      </c>
      <c r="C4" s="83"/>
      <c r="D4" s="83"/>
      <c r="E4" s="83"/>
      <c r="F4" s="83"/>
      <c r="G4" s="83"/>
      <c r="H4" s="83"/>
    </row>
    <row r="5" spans="2:11" ht="255.75" customHeight="1">
      <c r="B5" s="84" t="s">
        <v>77</v>
      </c>
      <c r="C5" s="85"/>
      <c r="D5" s="85"/>
      <c r="E5" s="85"/>
      <c r="F5" s="85"/>
      <c r="G5" s="85"/>
      <c r="H5" s="85"/>
      <c r="K5" s="7"/>
    </row>
    <row r="6" spans="2:11" ht="15" customHeight="1">
      <c r="B6" s="41"/>
      <c r="C6" s="41"/>
      <c r="D6" s="41"/>
      <c r="E6" s="41"/>
      <c r="F6" s="41"/>
      <c r="G6" s="41"/>
      <c r="H6" s="41"/>
    </row>
    <row r="7" spans="2:11">
      <c r="B7" s="41"/>
      <c r="C7" s="41"/>
      <c r="D7" s="41"/>
      <c r="E7" s="41"/>
      <c r="F7" s="41"/>
      <c r="G7" s="41"/>
      <c r="H7" s="41"/>
    </row>
    <row r="8" spans="2:11">
      <c r="B8" s="41"/>
      <c r="C8" s="41"/>
      <c r="D8" s="41"/>
      <c r="E8" s="41"/>
      <c r="F8" s="41"/>
      <c r="G8" s="41"/>
      <c r="H8" s="41"/>
    </row>
    <row r="9" spans="2:11">
      <c r="B9" s="41"/>
      <c r="C9" s="41"/>
      <c r="D9" s="41"/>
      <c r="E9" s="41"/>
      <c r="F9" s="41"/>
      <c r="G9" s="41"/>
      <c r="H9" s="41"/>
    </row>
    <row r="10" spans="2:11">
      <c r="B10" s="41"/>
      <c r="C10" s="41"/>
      <c r="D10" s="41"/>
      <c r="E10" s="41"/>
      <c r="F10" s="41"/>
      <c r="G10" s="41"/>
      <c r="H10" s="41"/>
    </row>
    <row r="11" spans="2:11">
      <c r="B11" s="41"/>
      <c r="C11" s="41"/>
      <c r="D11" s="41"/>
      <c r="E11" s="41"/>
      <c r="F11" s="41"/>
      <c r="G11" s="41"/>
      <c r="H11" s="41"/>
    </row>
    <row r="12" spans="2:11">
      <c r="B12" s="41"/>
      <c r="C12" s="41"/>
      <c r="D12" s="41"/>
      <c r="E12" s="41"/>
      <c r="F12" s="41"/>
      <c r="G12" s="41"/>
      <c r="H12" s="41"/>
    </row>
    <row r="13" spans="2:11">
      <c r="B13" s="41"/>
      <c r="C13" s="41"/>
      <c r="D13" s="41"/>
      <c r="E13" s="41"/>
      <c r="F13" s="41"/>
      <c r="G13" s="41"/>
      <c r="H13" s="41"/>
    </row>
    <row r="14" spans="2:11">
      <c r="B14" s="41"/>
      <c r="C14" s="41"/>
      <c r="D14" s="41"/>
      <c r="E14" s="41"/>
      <c r="F14" s="41"/>
      <c r="G14" s="41"/>
      <c r="H14" s="41"/>
    </row>
    <row r="15" spans="2:11">
      <c r="B15" s="41"/>
      <c r="C15" s="41"/>
      <c r="D15" s="41"/>
      <c r="E15" s="41"/>
      <c r="F15" s="41"/>
      <c r="G15" s="41"/>
      <c r="H15" s="41"/>
    </row>
    <row r="16" spans="2:11">
      <c r="B16" s="41"/>
      <c r="C16" s="41"/>
      <c r="D16" s="41"/>
      <c r="E16" s="41"/>
      <c r="F16" s="41"/>
      <c r="G16" s="41"/>
      <c r="H16" s="41"/>
    </row>
    <row r="17" spans="2:8">
      <c r="B17" s="41"/>
      <c r="C17" s="41"/>
      <c r="D17" s="41"/>
      <c r="E17" s="41"/>
      <c r="F17" s="41"/>
      <c r="G17" s="41"/>
      <c r="H17" s="41"/>
    </row>
    <row r="18" spans="2:8">
      <c r="B18" s="41"/>
      <c r="C18" s="41"/>
      <c r="D18" s="41"/>
      <c r="E18" s="41"/>
      <c r="F18" s="41"/>
      <c r="G18" s="41"/>
      <c r="H18" s="41"/>
    </row>
    <row r="19" spans="2:8">
      <c r="B19" s="41"/>
      <c r="C19" s="41"/>
      <c r="D19" s="41"/>
      <c r="E19" s="41"/>
      <c r="F19" s="41"/>
      <c r="G19" s="41"/>
      <c r="H19" s="41"/>
    </row>
    <row r="20" spans="2:8">
      <c r="B20" s="41"/>
      <c r="C20" s="41"/>
      <c r="D20" s="41"/>
      <c r="E20" s="41"/>
      <c r="F20" s="41"/>
      <c r="G20" s="41"/>
      <c r="H20" s="41"/>
    </row>
    <row r="21" spans="2:8">
      <c r="B21" s="41"/>
      <c r="C21" s="41"/>
      <c r="D21" s="41"/>
      <c r="E21" s="41"/>
      <c r="F21" s="41"/>
      <c r="G21" s="41"/>
      <c r="H21" s="41"/>
    </row>
  </sheetData>
  <mergeCells count="5">
    <mergeCell ref="B1:H1"/>
    <mergeCell ref="B2:H2"/>
    <mergeCell ref="B3:H3"/>
    <mergeCell ref="B4:H4"/>
    <mergeCell ref="B5:H5"/>
  </mergeCells>
  <pageMargins left="0.70866141732283472" right="0.70866141732283472" top="1.1417322834645669" bottom="1.0236220472440944" header="0.74803149606299213" footer="0.31496062992125984"/>
  <pageSetup paperSize="9" scale="76" fitToHeight="0" orientation="portrait" r:id="rId1"/>
  <headerFooter alignWithMargins="0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7"/>
  <sheetViews>
    <sheetView tabSelected="1" view="pageBreakPreview" zoomScaleNormal="100" zoomScaleSheetLayoutView="100" workbookViewId="0">
      <selection activeCell="D6" sqref="D6"/>
    </sheetView>
  </sheetViews>
  <sheetFormatPr defaultRowHeight="14.25"/>
  <cols>
    <col min="1" max="1" width="3.625" customWidth="1"/>
    <col min="2" max="2" width="2.75" style="3" customWidth="1"/>
    <col min="3" max="3" width="8" style="4" customWidth="1"/>
    <col min="4" max="4" width="59.125" style="5" customWidth="1"/>
    <col min="5" max="5" width="4.375" style="6" customWidth="1"/>
    <col min="6" max="6" width="6.75" style="3" customWidth="1"/>
    <col min="7" max="1022" width="8.125" customWidth="1"/>
  </cols>
  <sheetData>
    <row r="1" spans="2:9" ht="21.75" customHeight="1">
      <c r="B1" s="76" t="s">
        <v>74</v>
      </c>
      <c r="C1" s="77"/>
      <c r="D1" s="77"/>
      <c r="E1" s="77"/>
      <c r="F1" s="77"/>
    </row>
    <row r="2" spans="2:9" ht="24" customHeight="1">
      <c r="B2" s="78" t="s">
        <v>78</v>
      </c>
      <c r="C2" s="79"/>
      <c r="D2" s="79"/>
      <c r="E2" s="79"/>
      <c r="F2" s="79"/>
    </row>
    <row r="3" spans="2:9" ht="36" customHeight="1">
      <c r="B3" s="8" t="s">
        <v>0</v>
      </c>
      <c r="C3" s="9" t="s">
        <v>1</v>
      </c>
      <c r="D3" s="9" t="s">
        <v>2</v>
      </c>
      <c r="E3" s="9" t="s">
        <v>3</v>
      </c>
      <c r="F3" s="8" t="s">
        <v>4</v>
      </c>
    </row>
    <row r="4" spans="2:9" ht="15" customHeight="1">
      <c r="B4" s="10"/>
      <c r="C4" s="11"/>
      <c r="D4" s="12" t="s">
        <v>38</v>
      </c>
      <c r="E4" s="87"/>
      <c r="F4" s="87"/>
    </row>
    <row r="5" spans="2:9" ht="38.25">
      <c r="B5" s="13">
        <v>1</v>
      </c>
      <c r="C5" s="14" t="s">
        <v>5</v>
      </c>
      <c r="D5" s="22" t="s">
        <v>16</v>
      </c>
      <c r="E5" s="15" t="s">
        <v>6</v>
      </c>
      <c r="F5" s="16">
        <v>0.3</v>
      </c>
      <c r="I5" s="7"/>
    </row>
    <row r="6" spans="2:9" ht="15" customHeight="1">
      <c r="B6" s="17"/>
      <c r="C6" s="18"/>
      <c r="D6" s="19" t="s">
        <v>39</v>
      </c>
      <c r="E6" s="87"/>
      <c r="F6" s="87"/>
    </row>
    <row r="7" spans="2:9" ht="15">
      <c r="B7" s="20">
        <v>2</v>
      </c>
      <c r="C7" s="21" t="s">
        <v>12</v>
      </c>
      <c r="D7" s="22" t="s">
        <v>50</v>
      </c>
      <c r="E7" s="36" t="s">
        <v>36</v>
      </c>
      <c r="F7" s="35">
        <f>300*4</f>
        <v>1200</v>
      </c>
    </row>
    <row r="8" spans="2:9">
      <c r="B8" s="26"/>
      <c r="C8" s="18"/>
      <c r="D8" s="12" t="s">
        <v>40</v>
      </c>
      <c r="E8" s="87"/>
      <c r="F8" s="87"/>
    </row>
    <row r="9" spans="2:9" ht="28.5" customHeight="1">
      <c r="B9" s="20">
        <v>3</v>
      </c>
      <c r="C9" s="21" t="s">
        <v>19</v>
      </c>
      <c r="D9" s="22" t="s">
        <v>20</v>
      </c>
      <c r="E9" s="23" t="s">
        <v>17</v>
      </c>
      <c r="F9" s="24">
        <f>300*2</f>
        <v>600</v>
      </c>
    </row>
    <row r="10" spans="2:9" ht="27.75" customHeight="1">
      <c r="B10" s="20">
        <v>4</v>
      </c>
      <c r="C10" s="21" t="s">
        <v>30</v>
      </c>
      <c r="D10" s="22" t="s">
        <v>51</v>
      </c>
      <c r="E10" s="25" t="s">
        <v>18</v>
      </c>
      <c r="F10" s="24">
        <v>250</v>
      </c>
    </row>
    <row r="11" spans="2:9">
      <c r="B11" s="27"/>
      <c r="C11" s="28"/>
      <c r="D11" s="29" t="s">
        <v>41</v>
      </c>
      <c r="E11" s="86"/>
      <c r="F11" s="86"/>
    </row>
    <row r="12" spans="2:9">
      <c r="B12" s="30"/>
      <c r="C12" s="31"/>
      <c r="D12" s="29" t="s">
        <v>21</v>
      </c>
      <c r="E12" s="32"/>
      <c r="F12" s="33"/>
    </row>
    <row r="13" spans="2:9" ht="25.5">
      <c r="B13" s="34">
        <v>5</v>
      </c>
      <c r="C13" s="21" t="s">
        <v>31</v>
      </c>
      <c r="D13" s="22" t="s">
        <v>32</v>
      </c>
      <c r="E13" s="23" t="s">
        <v>17</v>
      </c>
      <c r="F13" s="24">
        <f>F14</f>
        <v>1650</v>
      </c>
    </row>
    <row r="14" spans="2:9" ht="15">
      <c r="B14" s="34">
        <v>6</v>
      </c>
      <c r="C14" s="21" t="s">
        <v>33</v>
      </c>
      <c r="D14" s="22" t="s">
        <v>52</v>
      </c>
      <c r="E14" s="23" t="s">
        <v>17</v>
      </c>
      <c r="F14" s="24">
        <v>1650</v>
      </c>
    </row>
    <row r="15" spans="2:9" ht="15">
      <c r="B15" s="34">
        <v>7</v>
      </c>
      <c r="C15" s="21" t="s">
        <v>34</v>
      </c>
      <c r="D15" s="22" t="s">
        <v>53</v>
      </c>
      <c r="E15" s="23" t="s">
        <v>17</v>
      </c>
      <c r="F15" s="24">
        <v>1650</v>
      </c>
    </row>
    <row r="16" spans="2:9" ht="25.5">
      <c r="B16" s="34">
        <v>8</v>
      </c>
      <c r="C16" s="21" t="s">
        <v>22</v>
      </c>
      <c r="D16" s="22" t="s">
        <v>23</v>
      </c>
      <c r="E16" s="23" t="s">
        <v>17</v>
      </c>
      <c r="F16" s="24">
        <f>F17+F15</f>
        <v>3250</v>
      </c>
    </row>
    <row r="17" spans="2:6" ht="15">
      <c r="B17" s="34">
        <v>9</v>
      </c>
      <c r="C17" s="21" t="s">
        <v>11</v>
      </c>
      <c r="D17" s="22" t="s">
        <v>24</v>
      </c>
      <c r="E17" s="23" t="s">
        <v>17</v>
      </c>
      <c r="F17" s="24">
        <v>1600</v>
      </c>
    </row>
    <row r="18" spans="2:6" ht="15">
      <c r="B18" s="34">
        <v>10</v>
      </c>
      <c r="C18" s="21" t="s">
        <v>25</v>
      </c>
      <c r="D18" s="22" t="s">
        <v>26</v>
      </c>
      <c r="E18" s="23" t="s">
        <v>17</v>
      </c>
      <c r="F18" s="24">
        <v>1550</v>
      </c>
    </row>
    <row r="19" spans="2:6">
      <c r="B19" s="30"/>
      <c r="C19" s="31"/>
      <c r="D19" s="29" t="s">
        <v>70</v>
      </c>
      <c r="E19" s="32"/>
      <c r="F19" s="33"/>
    </row>
    <row r="20" spans="2:6" ht="25.5">
      <c r="B20" s="34">
        <v>11</v>
      </c>
      <c r="C20" s="21" t="s">
        <v>31</v>
      </c>
      <c r="D20" s="22" t="s">
        <v>32</v>
      </c>
      <c r="E20" s="23" t="s">
        <v>17</v>
      </c>
      <c r="F20" s="24">
        <v>360</v>
      </c>
    </row>
    <row r="21" spans="2:6" ht="25.5">
      <c r="B21" s="34">
        <v>12</v>
      </c>
      <c r="C21" s="21" t="s">
        <v>33</v>
      </c>
      <c r="D21" s="22" t="s">
        <v>37</v>
      </c>
      <c r="E21" s="23" t="s">
        <v>17</v>
      </c>
      <c r="F21" s="24">
        <v>360</v>
      </c>
    </row>
    <row r="22" spans="2:6" ht="15">
      <c r="B22" s="34">
        <v>13</v>
      </c>
      <c r="C22" s="21" t="s">
        <v>34</v>
      </c>
      <c r="D22" s="22" t="s">
        <v>35</v>
      </c>
      <c r="E22" s="23" t="s">
        <v>17</v>
      </c>
      <c r="F22" s="24">
        <v>360</v>
      </c>
    </row>
    <row r="23" spans="2:6" ht="15">
      <c r="B23" s="34">
        <v>14</v>
      </c>
      <c r="C23" s="21" t="s">
        <v>62</v>
      </c>
      <c r="D23" s="22" t="s">
        <v>61</v>
      </c>
      <c r="E23" s="23" t="s">
        <v>17</v>
      </c>
      <c r="F23" s="24">
        <f>20*18</f>
        <v>360</v>
      </c>
    </row>
    <row r="24" spans="2:6">
      <c r="B24" s="37"/>
      <c r="C24" s="31"/>
      <c r="D24" s="29" t="s">
        <v>42</v>
      </c>
      <c r="E24" s="32"/>
      <c r="F24" s="38"/>
    </row>
    <row r="25" spans="2:6">
      <c r="B25" s="34">
        <v>15</v>
      </c>
      <c r="C25" s="21" t="s">
        <v>43</v>
      </c>
      <c r="D25" s="22" t="s">
        <v>44</v>
      </c>
      <c r="E25" s="39" t="s">
        <v>45</v>
      </c>
      <c r="F25" s="24">
        <v>380</v>
      </c>
    </row>
    <row r="26" spans="2:6" ht="25.5">
      <c r="B26" s="34">
        <v>16</v>
      </c>
      <c r="C26" s="21" t="s">
        <v>46</v>
      </c>
      <c r="D26" s="22" t="s">
        <v>47</v>
      </c>
      <c r="E26" s="39" t="s">
        <v>45</v>
      </c>
      <c r="F26" s="24">
        <v>100</v>
      </c>
    </row>
    <row r="27" spans="2:6">
      <c r="B27" s="34">
        <v>17</v>
      </c>
      <c r="C27" s="21" t="s">
        <v>46</v>
      </c>
      <c r="D27" s="22" t="s">
        <v>48</v>
      </c>
      <c r="E27" s="39" t="s">
        <v>49</v>
      </c>
      <c r="F27" s="24">
        <f>13*2</f>
        <v>26</v>
      </c>
    </row>
    <row r="28" spans="2:6">
      <c r="B28" s="37"/>
      <c r="C28" s="31"/>
      <c r="D28" s="29" t="s">
        <v>54</v>
      </c>
      <c r="E28" s="32"/>
      <c r="F28" s="38"/>
    </row>
    <row r="29" spans="2:6">
      <c r="B29" s="34">
        <v>18</v>
      </c>
      <c r="C29" s="21" t="s">
        <v>57</v>
      </c>
      <c r="D29" s="22" t="s">
        <v>58</v>
      </c>
      <c r="E29" s="40" t="s">
        <v>45</v>
      </c>
      <c r="F29" s="35">
        <f>20*8</f>
        <v>160</v>
      </c>
    </row>
    <row r="30" spans="2:6">
      <c r="B30" s="34">
        <v>19</v>
      </c>
      <c r="C30" s="21" t="s">
        <v>59</v>
      </c>
      <c r="D30" s="22" t="s">
        <v>60</v>
      </c>
      <c r="E30" s="40" t="s">
        <v>45</v>
      </c>
      <c r="F30" s="35">
        <f>13*20</f>
        <v>260</v>
      </c>
    </row>
    <row r="31" spans="2:6">
      <c r="B31" s="27"/>
      <c r="C31" s="28"/>
      <c r="D31" s="29" t="s">
        <v>55</v>
      </c>
      <c r="E31" s="86"/>
      <c r="F31" s="86"/>
    </row>
    <row r="32" spans="2:6" ht="15">
      <c r="B32" s="34">
        <v>20</v>
      </c>
      <c r="C32" s="21" t="s">
        <v>27</v>
      </c>
      <c r="D32" s="22" t="s">
        <v>7</v>
      </c>
      <c r="E32" s="23" t="s">
        <v>17</v>
      </c>
      <c r="F32" s="24">
        <f>300*2</f>
        <v>600</v>
      </c>
    </row>
    <row r="33" spans="2:6" ht="25.5" customHeight="1">
      <c r="B33" s="34">
        <v>21</v>
      </c>
      <c r="C33" s="21" t="s">
        <v>28</v>
      </c>
      <c r="D33" s="22" t="s">
        <v>29</v>
      </c>
      <c r="E33" s="23" t="s">
        <v>17</v>
      </c>
      <c r="F33" s="24">
        <f>300*1.5</f>
        <v>450</v>
      </c>
    </row>
    <row r="34" spans="2:6">
      <c r="B34" s="27"/>
      <c r="C34" s="28"/>
      <c r="D34" s="29" t="s">
        <v>56</v>
      </c>
      <c r="E34" s="86"/>
      <c r="F34" s="86"/>
    </row>
    <row r="35" spans="2:6" ht="23.25" customHeight="1">
      <c r="B35" s="34">
        <v>22</v>
      </c>
      <c r="C35" s="21" t="s">
        <v>63</v>
      </c>
      <c r="D35" s="22" t="s">
        <v>69</v>
      </c>
      <c r="E35" s="23" t="s">
        <v>64</v>
      </c>
      <c r="F35" s="24">
        <v>7</v>
      </c>
    </row>
    <row r="36" spans="2:6">
      <c r="B36" s="34">
        <v>23</v>
      </c>
      <c r="C36" s="21" t="s">
        <v>71</v>
      </c>
      <c r="D36" s="22" t="s">
        <v>72</v>
      </c>
      <c r="E36" s="23" t="s">
        <v>73</v>
      </c>
      <c r="F36" s="24">
        <v>1</v>
      </c>
    </row>
    <row r="37" spans="2:6">
      <c r="B37" s="34">
        <v>24</v>
      </c>
      <c r="C37" s="21" t="s">
        <v>5</v>
      </c>
      <c r="D37" s="22" t="s">
        <v>8</v>
      </c>
      <c r="E37" s="23" t="s">
        <v>6</v>
      </c>
      <c r="F37" s="24">
        <f>F5</f>
        <v>0.3</v>
      </c>
    </row>
  </sheetData>
  <mergeCells count="8">
    <mergeCell ref="E11:F11"/>
    <mergeCell ref="E31:F31"/>
    <mergeCell ref="E34:F34"/>
    <mergeCell ref="B1:F1"/>
    <mergeCell ref="B2:F2"/>
    <mergeCell ref="E4:F4"/>
    <mergeCell ref="E6:F6"/>
    <mergeCell ref="E8:F8"/>
  </mergeCells>
  <pageMargins left="0.70866141732283472" right="0.70866141732283472" top="1.1417322834645669" bottom="1.0236220472440944" header="0.74803149606299213" footer="0.31496062992125984"/>
  <pageSetup paperSize="9" scale="95" fitToHeight="0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2623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Pierwsza strona</vt:lpstr>
      <vt:lpstr>2 strona</vt:lpstr>
      <vt:lpstr>PRZEDMIAR</vt:lpstr>
      <vt:lpstr>'Pierwsza strona'!Print_Area</vt:lpstr>
      <vt:lpstr>PRZEDMIAR!Print_Area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Korus</dc:creator>
  <cp:lastModifiedBy>AGNIESZKA JASZCZUR</cp:lastModifiedBy>
  <cp:revision>9</cp:revision>
  <cp:lastPrinted>2025-05-29T06:20:06Z</cp:lastPrinted>
  <dcterms:created xsi:type="dcterms:W3CDTF">2021-10-25T09:21:35Z</dcterms:created>
  <dcterms:modified xsi:type="dcterms:W3CDTF">2025-06-04T12:35:58Z</dcterms:modified>
</cp:coreProperties>
</file>